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<sst xmlns="http://schemas.openxmlformats.org/spreadsheetml/2006/main" count="114" uniqueCount="70">
  <si>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</si>
  <si>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</si>
  <si>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</si>
  <si>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Opava</t>
  </si>
  <si>
    <t>Datum:  </t>
  </si>
  <si>
    <t>2.10.2021</t>
  </si>
  <si>
    <t>Domácí</t>
  </si>
  <si>
    <t xml:space="preserve">TJ Opava 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</si>
  <si>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</si>
  <si>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</si>
  <si>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</si>
  <si>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</si>
  <si>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</si>
  <si>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</si>
  <si>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</si>
  <si>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</si>
  <si>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</si>
  <si>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</si>
  <si>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</si>
  <si>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</si>
  <si>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</si>
  <si>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Blažek</t>
  </si>
  <si>
    <t>Matušek</t>
  </si>
  <si>
    <t>Michal</t>
  </si>
  <si>
    <t>Josef</t>
  </si>
  <si>
    <t>Bracek</t>
  </si>
  <si>
    <t>Dankovič</t>
  </si>
  <si>
    <t>Petr</t>
  </si>
  <si>
    <t>Basista</t>
  </si>
  <si>
    <t>Maciej</t>
  </si>
  <si>
    <t>Slanina</t>
  </si>
  <si>
    <t>Zeman</t>
  </si>
  <si>
    <t>Luděk</t>
  </si>
  <si>
    <t>Valíček</t>
  </si>
  <si>
    <t>Klich</t>
  </si>
  <si>
    <t>Tomáš</t>
  </si>
  <si>
    <t>Jahn</t>
  </si>
  <si>
    <t>Švrčina</t>
  </si>
  <si>
    <t>Milan</t>
  </si>
  <si>
    <t>Martin</t>
  </si>
  <si>
    <t>Celkový výkon družstva  </t>
  </si>
  <si>
    <t>Vedoucí družstva         Jméno:</t>
  </si>
  <si>
    <t>Michal Blažek</t>
  </si>
  <si>
    <t>Bodový zisk</t>
  </si>
  <si>
    <t>Petr Dankovič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</si>
  <si>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</si>
  <si>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</si>
  <si>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</si>
  <si>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</si>
  <si>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</si>
  <si>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</si>
  <si>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</si>
  <si>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</si>
  <si>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</si>
  <si>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</si>
  <si>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</si>
  <si>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</si>
  <si>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</si>
  <si>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</si>
  <si>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</si>
  <si>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</si>
  <si>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</si>
  <si>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</si>
  <si>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</si>
  <si>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</si>
  <si>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</si>
  <si>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</si>
  <si>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</si>
  <si>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</si>
  <si>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2.10.2021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</si>
</sst>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71" sqref="A7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18</v>
      </c>
      <c r="F8" s="12">
        <v>8</v>
      </c>
      <c r="G8" s="13">
        <f>IF(AND(ISBLANK(D8),ISBLANK(E8)),"",D8+E8)</f>
        <v>111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39</v>
      </c>
      <c r="P8" s="12">
        <v>2</v>
      </c>
      <c r="Q8" s="13">
        <f>IF(AND(ISBLANK(N8),ISBLANK(O8)),"",N8+O8)</f>
        <v>132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54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33</v>
      </c>
      <c r="P9" s="18">
        <v>1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36</v>
      </c>
      <c r="F10" s="18">
        <v>1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87</v>
      </c>
      <c r="O10" s="18">
        <v>43</v>
      </c>
      <c r="P10" s="18">
        <v>3</v>
      </c>
      <c r="Q10" s="19">
        <f>IF(AND(ISBLANK(N10),ISBLANK(O10)),"",N10+O10)</f>
        <v>130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35</v>
      </c>
      <c r="F11" s="23">
        <v>1</v>
      </c>
      <c r="G11" s="24">
        <f>IF(AND(ISBLANK(D11),ISBLANK(E11)),"",D11+E11)</f>
        <v>117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53</v>
      </c>
      <c r="P11" s="23">
        <v>1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143</v>
      </c>
      <c r="F12" s="28">
        <f>IF(ISNUMBER($G12),SUM(F8:F11),"")</f>
        <v>10</v>
      </c>
      <c r="G12" s="29">
        <f>IF(SUM($G8:$G11)+SUM($Q8:$Q11)&gt;0,SUM(G8:G11),"")</f>
        <v>502</v>
      </c>
      <c r="H12" s="27">
        <f>IF(ISNUMBER($G12),SUM(H8:H11),"")</f>
        <v>1</v>
      </c>
      <c r="I12" s="99"/>
      <c r="K12" s="96">
        <v>21044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168</v>
      </c>
      <c r="P12" s="28">
        <f>IF(ISNUMBER($G12),SUM(P8:P11),"")</f>
        <v>7</v>
      </c>
      <c r="Q12" s="29">
        <f>IF(SUM($G8:$G11)+SUM($Q8:$Q11)&gt;0,SUM(Q8:Q11),"")</f>
        <v>533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36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27</v>
      </c>
      <c r="P13" s="12">
        <v>3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59</v>
      </c>
      <c r="F14" s="18">
        <v>0</v>
      </c>
      <c r="G14" s="19">
        <f>IF(AND(ISBLANK(D14),ISBLANK(E14)),"",D14+E14)</f>
        <v>160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42</v>
      </c>
      <c r="P14" s="18">
        <v>3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45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86</v>
      </c>
      <c r="O15" s="18">
        <v>35</v>
      </c>
      <c r="P15" s="18">
        <v>4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43</v>
      </c>
      <c r="F16" s="23">
        <v>0</v>
      </c>
      <c r="G16" s="24">
        <f>IF(AND(ISBLANK(D16),ISBLANK(E16)),"",D16+E16)</f>
        <v>146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80</v>
      </c>
      <c r="P16" s="23">
        <v>0</v>
      </c>
      <c r="Q16" s="24">
        <f>IF(AND(ISBLANK(N16),ISBLANK(O16)),"",N16+O16)</f>
        <v>166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407</v>
      </c>
      <c r="E17" s="28">
        <f>IF(ISNUMBER($G17),SUM(E13:E16),"")</f>
        <v>183</v>
      </c>
      <c r="F17" s="28">
        <f>IF(ISNUMBER($G17),SUM(F13:F16),"")</f>
        <v>1</v>
      </c>
      <c r="G17" s="29">
        <f>IF(SUM($G13:$G16)+SUM($Q13:$Q16)&gt;0,SUM(G13:G16),"")</f>
        <v>590</v>
      </c>
      <c r="H17" s="27">
        <f>IF(ISNUMBER($G17),SUM(H13:H16),"")</f>
        <v>3</v>
      </c>
      <c r="I17" s="99"/>
      <c r="K17" s="96">
        <v>14992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184</v>
      </c>
      <c r="P17" s="28">
        <f>IF(ISNUMBER($G17),SUM(P13:P16),"")</f>
        <v>10</v>
      </c>
      <c r="Q17" s="29">
        <f>IF(SUM($G13:$G16)+SUM($Q13:$Q16)&gt;0,SUM(Q13:Q16),"")</f>
        <v>550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60</v>
      </c>
      <c r="F18" s="12">
        <v>1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26</v>
      </c>
      <c r="L18" s="89"/>
      <c r="M18" s="10">
        <v>1</v>
      </c>
      <c r="N18" s="11">
        <v>89</v>
      </c>
      <c r="O18" s="12">
        <v>27</v>
      </c>
      <c r="P18" s="12">
        <v>5</v>
      </c>
      <c r="Q18" s="13">
        <f>IF(AND(ISBLANK(N18),ISBLANK(O18)),"",N18+O18)</f>
        <v>116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78</v>
      </c>
      <c r="E19" s="18">
        <v>43</v>
      </c>
      <c r="F19" s="18">
        <v>1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80</v>
      </c>
      <c r="O19" s="18">
        <v>45</v>
      </c>
      <c r="P19" s="18">
        <v>0</v>
      </c>
      <c r="Q19" s="19">
        <f>IF(AND(ISBLANK(N19),ISBLANK(O19)),"",N19+O19)</f>
        <v>125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87</v>
      </c>
      <c r="E20" s="18">
        <v>42</v>
      </c>
      <c r="F20" s="18">
        <v>1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91</v>
      </c>
      <c r="O20" s="18">
        <v>52</v>
      </c>
      <c r="P20" s="18">
        <v>2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36</v>
      </c>
      <c r="F21" s="23">
        <v>7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102</v>
      </c>
      <c r="O21" s="23">
        <v>35</v>
      </c>
      <c r="P21" s="23">
        <v>2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21377</v>
      </c>
      <c r="B22" s="97"/>
      <c r="C22" s="26" t="s">
        <v>18</v>
      </c>
      <c r="D22" s="27">
        <f>IF(ISNUMBER($G22),SUM(D18:D21),"")</f>
        <v>345</v>
      </c>
      <c r="E22" s="28">
        <f>IF(ISNUMBER($G22),SUM(E18:E21),"")</f>
        <v>181</v>
      </c>
      <c r="F22" s="28">
        <f>IF(ISNUMBER($G22),SUM(F18:F21),"")</f>
        <v>10</v>
      </c>
      <c r="G22" s="29">
        <f>IF(SUM($G18:$G21)+SUM($Q18:$Q21)&gt;0,SUM(G18:G21),"")</f>
        <v>526</v>
      </c>
      <c r="H22" s="27">
        <f>IF(ISNUMBER($G22),SUM(H18:H21),"")</f>
        <v>1</v>
      </c>
      <c r="I22" s="99"/>
      <c r="K22" s="96">
        <v>23344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159</v>
      </c>
      <c r="P22" s="28">
        <f>IF(ISNUMBER($G22),SUM(P18:P21),"")</f>
        <v>9</v>
      </c>
      <c r="Q22" s="29">
        <f>IF(SUM($G18:$G21)+SUM($Q18:$Q21)&gt;0,SUM(Q18:Q21),"")</f>
        <v>521</v>
      </c>
      <c r="R22" s="27">
        <f>IF(ISNUMBER($G22),SUM(R18:R21),"")</f>
        <v>3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109</v>
      </c>
      <c r="E23" s="12">
        <v>43</v>
      </c>
      <c r="F23" s="12">
        <v>1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83</v>
      </c>
      <c r="O23" s="12">
        <v>35</v>
      </c>
      <c r="P23" s="12">
        <v>2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26</v>
      </c>
      <c r="F24" s="18">
        <v>3</v>
      </c>
      <c r="G24" s="19">
        <f>IF(AND(ISBLANK(D24),ISBLANK(E24)),"",D24+E24)</f>
        <v>113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36</v>
      </c>
      <c r="P24" s="18">
        <v>2</v>
      </c>
      <c r="Q24" s="19">
        <f>IF(AND(ISBLANK(N24),ISBLANK(O24)),"",N24+O24)</f>
        <v>122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111</v>
      </c>
      <c r="E25" s="18">
        <v>54</v>
      </c>
      <c r="F25" s="18">
        <v>1</v>
      </c>
      <c r="G25" s="19">
        <f>IF(AND(ISBLANK(D25),ISBLANK(E25)),"",D25+E25)</f>
        <v>165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90</v>
      </c>
      <c r="O25" s="18">
        <v>59</v>
      </c>
      <c r="P25" s="18">
        <v>1</v>
      </c>
      <c r="Q25" s="19">
        <f>IF(AND(ISBLANK(N25),ISBLANK(O25)),"",N25+O25)</f>
        <v>149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36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104</v>
      </c>
      <c r="O26" s="23">
        <v>40</v>
      </c>
      <c r="P26" s="23">
        <v>2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402</v>
      </c>
      <c r="E27" s="28">
        <f>IF(ISNUMBER($G27),SUM(E23:E26),"")</f>
        <v>159</v>
      </c>
      <c r="F27" s="28">
        <f>IF(ISNUMBER($G27),SUM(F23:F26),"")</f>
        <v>6</v>
      </c>
      <c r="G27" s="29">
        <f>IF(SUM($G23:$G26)+SUM($Q23:$Q26)&gt;0,SUM(G23:G26),"")</f>
        <v>561</v>
      </c>
      <c r="H27" s="27">
        <f>IF(ISNUMBER($G27),SUM(H23:H26),"")</f>
        <v>2</v>
      </c>
      <c r="I27" s="99"/>
      <c r="K27" s="96">
        <v>18504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170</v>
      </c>
      <c r="P27" s="28">
        <f>IF(ISNUMBER($G27),SUM(P23:P26),"")</f>
        <v>7</v>
      </c>
      <c r="Q27" s="29">
        <f>IF(SUM($G23:$G26)+SUM($Q23:$Q26)&gt;0,SUM(Q23:Q26),"")</f>
        <v>533</v>
      </c>
      <c r="R27" s="27">
        <f>IF(ISNUMBER($G27),SUM(R23:R26),"")</f>
        <v>2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92</v>
      </c>
      <c r="E28" s="12">
        <v>35</v>
      </c>
      <c r="F28" s="12">
        <v>2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94</v>
      </c>
      <c r="O28" s="12">
        <v>45</v>
      </c>
      <c r="P28" s="12">
        <v>2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52</v>
      </c>
      <c r="F29" s="18">
        <v>2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36</v>
      </c>
      <c r="P29" s="18">
        <v>2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89</v>
      </c>
      <c r="E30" s="18">
        <v>41</v>
      </c>
      <c r="F30" s="18">
        <v>0</v>
      </c>
      <c r="G30" s="19">
        <f>IF(AND(ISBLANK(D30),ISBLANK(E30)),"",D30+E30)</f>
        <v>130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89</v>
      </c>
      <c r="O30" s="18">
        <v>36</v>
      </c>
      <c r="P30" s="18">
        <v>1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32</v>
      </c>
      <c r="F31" s="23">
        <v>2</v>
      </c>
      <c r="G31" s="24">
        <f>IF(AND(ISBLANK(D31),ISBLANK(E31)),"",D31+E31)</f>
        <v>115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48</v>
      </c>
      <c r="P31" s="23">
        <v>1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160</v>
      </c>
      <c r="F32" s="28">
        <f>IF(ISNUMBER($G32),SUM(F28:F31),"")</f>
        <v>6</v>
      </c>
      <c r="G32" s="29">
        <f>IF(SUM($G28:$G31)+SUM($Q28:$Q31)&gt;0,SUM(G28:G31),"")</f>
        <v>507</v>
      </c>
      <c r="H32" s="27">
        <f>IF(ISNUMBER($G32),SUM(H28:H31),"")</f>
        <v>2</v>
      </c>
      <c r="I32" s="99"/>
      <c r="K32" s="96">
        <v>19180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165</v>
      </c>
      <c r="P32" s="28">
        <f>IF(ISNUMBER($G32),SUM(P28:P31),"")</f>
        <v>6</v>
      </c>
      <c r="Q32" s="29">
        <f>IF(SUM($G28:$G31)+SUM($Q28:$Q31)&gt;0,SUM(Q28:Q31),"")</f>
        <v>541</v>
      </c>
      <c r="R32" s="27">
        <f>IF(ISNUMBER($G32),SUM(R28:R31),"")</f>
        <v>2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82</v>
      </c>
      <c r="E33" s="12">
        <v>36</v>
      </c>
      <c r="F33" s="12">
        <v>1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85</v>
      </c>
      <c r="O33" s="12">
        <v>45</v>
      </c>
      <c r="P33" s="12">
        <v>1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54</v>
      </c>
      <c r="F34" s="18">
        <v>1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41</v>
      </c>
      <c r="P34" s="18">
        <v>0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100</v>
      </c>
      <c r="E35" s="18">
        <v>43</v>
      </c>
      <c r="F35" s="18">
        <v>2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86</v>
      </c>
      <c r="O35" s="18">
        <v>45</v>
      </c>
      <c r="P35" s="18">
        <v>1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45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31</v>
      </c>
      <c r="P36" s="23">
        <v>5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178</v>
      </c>
      <c r="F37" s="28">
        <f>IF(ISNUMBER($G37),SUM(F33:F36),"")</f>
        <v>5</v>
      </c>
      <c r="G37" s="29">
        <f>IF(SUM($G33:$G36)+SUM($Q33:$Q36)&gt;0,SUM(G33:G36),"")</f>
        <v>560</v>
      </c>
      <c r="H37" s="27">
        <f>IF(ISNUMBER($G37),SUM(H33:H36),"")</f>
        <v>3</v>
      </c>
      <c r="I37" s="99"/>
      <c r="K37" s="96">
        <v>10475</v>
      </c>
      <c r="L37" s="97"/>
      <c r="M37" s="26" t="s">
        <v>18</v>
      </c>
      <c r="N37" s="27">
        <f>IF(ISNUMBER($G37),SUM(N33:N36),"")</f>
        <v>339</v>
      </c>
      <c r="O37" s="28">
        <f>IF(ISNUMBER($G37),SUM(O33:O36),"")</f>
        <v>162</v>
      </c>
      <c r="P37" s="28">
        <f>IF(ISNUMBER($G37),SUM(P33:P36),"")</f>
        <v>7</v>
      </c>
      <c r="Q37" s="29">
        <f>IF(SUM($G33:$G36)+SUM($Q33:$Q36)&gt;0,SUM(Q33:Q36),"")</f>
        <v>501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2242</v>
      </c>
      <c r="E39" s="34">
        <f>IF(ISNUMBER($G39),SUM(E12,E17,E22,E27,E32,E37),"")</f>
        <v>1004</v>
      </c>
      <c r="F39" s="34">
        <f>IF(ISNUMBER($G39),SUM(F12,F17,F22,F27,F32,F37),"")</f>
        <v>38</v>
      </c>
      <c r="G39" s="35">
        <f>IF(SUM($G$8:$G$37)+SUM($Q$8:$Q$37)&gt;0,SUM(G12,G17,G22,G27,G32,G37),"")</f>
        <v>3246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2171</v>
      </c>
      <c r="O39" s="34">
        <f>IF(ISNUMBER($G39),SUM(O12,O17,O22,O27,O32,O37),"")</f>
        <v>1008</v>
      </c>
      <c r="P39" s="34">
        <f>IF(ISNUMBER($G39),SUM(P12,P17,P22,P27,P32,P37),"")</f>
        <v>46</v>
      </c>
      <c r="Q39" s="35">
        <f>IF(SUM($G$8:$G$37)+SUM($Q$8:$Q$37)&gt;0,SUM(Q12,Q17,Q22,Q27,Q32,Q37),"")</f>
        <v>3179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5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Opava  – TJ Horní Benešov ˝B˝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2021-10-02T17:37:04Z</dcterms:modified>
</cp:coreProperties>
</file>